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4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jx:area(lastCell="AA7")</t>
        </r>
      </text>
    </comment>
    <comment ref="A5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jx:each(var="d" items="data" lastCell="AA5")</t>
        </r>
      </text>
    </comment>
  </commentList>
</comments>
</file>

<file path=xl/sharedStrings.xml><?xml version="1.0" encoding="utf-8"?>
<sst xmlns="http://schemas.openxmlformats.org/spreadsheetml/2006/main" count="58">
  <si>
    <t>代理商二批商入驻及发展加盟仓统计-${date:format(reportTime,"yyyy-MM-dd")}</t>
  </si>
  <si>
    <t>加盟仓发展数排名</t>
  </si>
  <si>
    <t>归属大区</t>
  </si>
  <si>
    <t>省份</t>
  </si>
  <si>
    <t>一、发展人信息</t>
  </si>
  <si>
    <t>二、代理商发展情况</t>
  </si>
  <si>
    <t>三、代理商发展加盟仓情况</t>
  </si>
  <si>
    <t>省开发人员数</t>
  </si>
  <si>
    <t>代理人信息</t>
  </si>
  <si>
    <t>累计发展代理商人员数量</t>
  </si>
  <si>
    <t>人均代理商发展量</t>
  </si>
  <si>
    <t>1.省人员发展代理商情况</t>
  </si>
  <si>
    <t>2.代理人发展代理商情况</t>
  </si>
  <si>
    <t>3.合计代理商发展情况</t>
  </si>
  <si>
    <t>4.合计商品上传情况</t>
  </si>
  <si>
    <t>累计采购额排名</t>
  </si>
  <si>
    <t>当日发展数</t>
  </si>
  <si>
    <t>累计发展数</t>
  </si>
  <si>
    <t>当日订单数</t>
  </si>
  <si>
    <t>累计订单数</t>
  </si>
  <si>
    <t>当日订单采购额</t>
  </si>
  <si>
    <t>累计订单采购额</t>
  </si>
  <si>
    <t>当日入驻数</t>
  </si>
  <si>
    <t>累计入驻数</t>
  </si>
  <si>
    <t>当日上传商品数</t>
  </si>
  <si>
    <t>累计上传商品数</t>
  </si>
  <si>
    <t>合计发展数</t>
  </si>
  <si>
    <t>合计上传商品数</t>
  </si>
  <si>
    <t>${d.totalAgentShopDevelopJoinShopCountRanking}</t>
  </si>
  <si>
    <t>${d.region}</t>
  </si>
  <si>
    <t>${d.province}</t>
  </si>
  <si>
    <t>${d.provincePeopleRegisterCount}</t>
  </si>
  <si>
    <t>${d.agentPeopleRegisterCount}</t>
  </si>
  <si>
    <t>${d.totalAgentPeopleRegisterCount}</t>
  </si>
  <si>
    <t>${d.totalProvincePeopleAndAgentPeopleRegisterCount}</t>
  </si>
  <si>
    <t>${d.provincePeopleAgentAndAgentShopAvg}</t>
  </si>
  <si>
    <t>${d.provincePeopleAgentShopCount}</t>
  </si>
  <si>
    <t>${d.totalProvincePeopleAgentShopCount}</t>
  </si>
  <si>
    <t>${d.provincePeopleAgentShopWholesaleSkuCount}</t>
  </si>
  <si>
    <t>${d.totalProvincePeopleAgentShopWholesaleSkuCount}</t>
  </si>
  <si>
    <t>${d.agentPeopleAgentShopCount}</t>
  </si>
  <si>
    <t>${d.totalAgentPeopleAgentShopCount}</t>
  </si>
  <si>
    <t>${d.agentPeopleAgentShopWholesaleSkuCount}</t>
  </si>
  <si>
    <t>${d.totalAgentPeopleAgentShopWholesaleSkuCount}</t>
  </si>
  <si>
    <t>${d.provincePeopleAgentAndAgentShopCount}</t>
  </si>
  <si>
    <t>${d.totalProvincePeopleAgentAndAgentShopCount}</t>
  </si>
  <si>
    <t>${d.provincePeopleAgentAndPeopleAgentShopWholesaleSkuCount}</t>
  </si>
  <si>
    <t>${d.totalProvincePeopleAgentAndPeopleAgentShopWholesaleSkuCount}</t>
  </si>
  <si>
    <t>${d.totalAgentShopDevelopJoinShopPurchaseOrderAmountRanking}</t>
  </si>
  <si>
    <t>${d.agentShopDevelopJoinShopCount}</t>
  </si>
  <si>
    <t>${d.totalAgentShopDevelopJoinShopCount}</t>
  </si>
  <si>
    <t>${d.agentShopDevelopJoinShopPurchaseOrderCount}</t>
  </si>
  <si>
    <t>${d.totalAgentShopDevelopJoinShopPurchaseOrderCount}</t>
  </si>
  <si>
    <t>${d.agentShopDevelopJoinShopPurchaseOrderAmount}</t>
  </si>
  <si>
    <t>${d.totalAgentShopSevelopJoinShopPurchaseOrderAmount}</t>
  </si>
  <si>
    <t>平均数</t>
  </si>
  <si>
    <t>/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</si>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</sst>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69AA1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3" borderId="13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32" borderId="15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6" fillId="8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A69AA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tabSelected="1" topLeftCell="I1" workbookViewId="0">
      <selection activeCell="R16" sqref="R16"/>
    </sheetView>
  </sheetViews>
  <sheetFormatPr defaultColWidth="9" defaultRowHeight="14.25" outlineLevelRow="7"/>
  <cols>
    <col min="1" max="1" width="5.5" customWidth="1"/>
    <col min="2" max="2" width="5.625" customWidth="1"/>
    <col min="3" max="3" width="7.25" customWidth="1"/>
    <col min="4" max="4" width="6.875" customWidth="1"/>
    <col min="5" max="5" width="7.5" customWidth="1"/>
    <col min="6" max="6" width="7.625" customWidth="1"/>
    <col min="7" max="7" width="8.5" customWidth="1"/>
    <col min="8" max="8" width="10.5" customWidth="1"/>
    <col min="9" max="9" width="7.875" customWidth="1"/>
    <col min="10" max="10" width="7.375" customWidth="1"/>
    <col min="11" max="11" width="9.5" customWidth="1"/>
    <col min="12" max="12" width="10.25" customWidth="1"/>
    <col min="13" max="13" width="7.5" customWidth="1"/>
    <col min="14" max="14" width="7.875" customWidth="1"/>
    <col min="15" max="15" width="9.875" customWidth="1"/>
    <col min="16" max="16" width="9.25" customWidth="1"/>
    <col min="17" max="17" width="8.75" customWidth="1"/>
    <col min="18" max="18" width="8" customWidth="1"/>
    <col min="19" max="19" width="7.5" customWidth="1"/>
    <col min="20" max="20" width="8" customWidth="1"/>
    <col min="21" max="21" width="8.625" customWidth="1"/>
    <col min="22" max="22" width="6.75" customWidth="1"/>
    <col min="23" max="23" width="7.25" customWidth="1"/>
    <col min="24" max="25" width="7" customWidth="1"/>
    <col min="26" max="26" width="11" customWidth="1"/>
    <col min="27" max="27" width="9.75" customWidth="1"/>
  </cols>
  <sheetData>
    <row r="1" ht="28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="1" customFormat="1" ht="24" customHeight="1" spans="1:27">
      <c r="A2" s="3" t="s">
        <v>1</v>
      </c>
      <c r="B2" s="3" t="s">
        <v>2</v>
      </c>
      <c r="C2" s="3" t="s">
        <v>3</v>
      </c>
      <c r="D2" s="4" t="s">
        <v>4</v>
      </c>
      <c r="E2" s="5"/>
      <c r="F2" s="5"/>
      <c r="G2" s="5"/>
      <c r="H2" s="6"/>
      <c r="I2" s="13" t="s">
        <v>5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  <c r="U2" s="17" t="s">
        <v>6</v>
      </c>
      <c r="V2" s="18"/>
      <c r="W2" s="18"/>
      <c r="X2" s="18"/>
      <c r="Y2" s="18"/>
      <c r="Z2" s="18"/>
      <c r="AA2" s="23"/>
    </row>
    <row r="3" s="1" customFormat="1" ht="36" customHeight="1" spans="1:27">
      <c r="A3" s="7"/>
      <c r="B3" s="7"/>
      <c r="C3" s="7"/>
      <c r="D3" s="3" t="s">
        <v>7</v>
      </c>
      <c r="E3" s="4" t="s">
        <v>8</v>
      </c>
      <c r="F3" s="6"/>
      <c r="G3" s="3" t="s">
        <v>9</v>
      </c>
      <c r="H3" s="3" t="s">
        <v>10</v>
      </c>
      <c r="I3" s="13" t="s">
        <v>11</v>
      </c>
      <c r="J3" s="14"/>
      <c r="K3" s="14"/>
      <c r="L3" s="15"/>
      <c r="M3" s="13" t="s">
        <v>12</v>
      </c>
      <c r="N3" s="14"/>
      <c r="O3" s="14"/>
      <c r="P3" s="15"/>
      <c r="Q3" s="13" t="s">
        <v>13</v>
      </c>
      <c r="R3" s="15"/>
      <c r="S3" s="13" t="s">
        <v>14</v>
      </c>
      <c r="T3" s="15"/>
      <c r="U3" s="19" t="s">
        <v>15</v>
      </c>
      <c r="V3" s="20" t="s">
        <v>16</v>
      </c>
      <c r="W3" s="20" t="s">
        <v>17</v>
      </c>
      <c r="X3" s="20" t="s">
        <v>18</v>
      </c>
      <c r="Y3" s="20" t="s">
        <v>19</v>
      </c>
      <c r="Z3" s="20" t="s">
        <v>20</v>
      </c>
      <c r="AA3" s="20" t="s">
        <v>21</v>
      </c>
    </row>
    <row r="4" s="1" customFormat="1" ht="55" customHeight="1" spans="1:27">
      <c r="A4" s="8"/>
      <c r="B4" s="8"/>
      <c r="C4" s="8"/>
      <c r="D4" s="8"/>
      <c r="E4" s="9" t="s">
        <v>22</v>
      </c>
      <c r="F4" s="9" t="s">
        <v>23</v>
      </c>
      <c r="G4" s="8"/>
      <c r="H4" s="8"/>
      <c r="I4" s="16" t="s">
        <v>16</v>
      </c>
      <c r="J4" s="16" t="s">
        <v>17</v>
      </c>
      <c r="K4" s="16" t="s">
        <v>24</v>
      </c>
      <c r="L4" s="16" t="s">
        <v>25</v>
      </c>
      <c r="M4" s="16" t="s">
        <v>16</v>
      </c>
      <c r="N4" s="16" t="s">
        <v>17</v>
      </c>
      <c r="O4" s="16" t="s">
        <v>24</v>
      </c>
      <c r="P4" s="16" t="s">
        <v>25</v>
      </c>
      <c r="Q4" s="16" t="s">
        <v>16</v>
      </c>
      <c r="R4" s="16" t="s">
        <v>26</v>
      </c>
      <c r="S4" s="16" t="s">
        <v>24</v>
      </c>
      <c r="T4" s="16" t="s">
        <v>27</v>
      </c>
      <c r="U4" s="21"/>
      <c r="V4" s="22"/>
      <c r="W4" s="22"/>
      <c r="X4" s="22"/>
      <c r="Y4" s="22"/>
      <c r="Z4" s="22"/>
      <c r="AA4" s="22"/>
    </row>
    <row r="5" ht="15" spans="1:27">
      <c r="A5" t="s">
        <v>28</v>
      </c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  <c r="L5" t="s">
        <v>39</v>
      </c>
      <c r="M5" t="s">
        <v>40</v>
      </c>
      <c r="N5" t="s">
        <v>41</v>
      </c>
      <c r="O5" t="s">
        <v>42</v>
      </c>
      <c r="P5" t="s">
        <v>43</v>
      </c>
      <c r="Q5" t="s">
        <v>44</v>
      </c>
      <c r="R5" t="s">
        <v>45</v>
      </c>
      <c r="S5" t="s">
        <v>46</v>
      </c>
      <c r="T5" t="s">
        <v>47</v>
      </c>
      <c r="U5" t="s">
        <v>48</v>
      </c>
      <c r="V5" t="s">
        <v>49</v>
      </c>
      <c r="W5" t="s">
        <v>50</v>
      </c>
      <c r="X5" t="s">
        <v>51</v>
      </c>
      <c r="Y5" t="s">
        <v>52</v>
      </c>
      <c r="Z5" t="s">
        <v>53</v>
      </c>
      <c r="AA5" t="s">
        <v>54</v>
      </c>
    </row>
    <row r="6" spans="1:27">
      <c r="A6" s="10" t="s">
        <v>55</v>
      </c>
      <c r="B6" s="10"/>
      <c r="C6" s="10"/>
      <c r="D6" t="e">
        <f t="shared" ref="D6:P6" si="0">ROUND(AVERAGE(D5),0)</f>
        <v>#DIV/0!</v>
      </c>
      <c r="E6" t="e">
        <f t="shared" si="0"/>
        <v>#DIV/0!</v>
      </c>
      <c r="F6" t="e">
        <f t="shared" si="0"/>
        <v>#DIV/0!</v>
      </c>
      <c r="G6" t="e">
        <f t="shared" si="0"/>
        <v>#DIV/0!</v>
      </c>
      <c r="H6" s="11" t="s">
        <v>56</v>
      </c>
      <c r="I6" t="e">
        <f t="shared" si="0"/>
        <v>#DIV/0!</v>
      </c>
      <c r="J6" t="e">
        <f t="shared" si="0"/>
        <v>#DIV/0!</v>
      </c>
      <c r="K6" t="e">
        <f t="shared" si="0"/>
        <v>#DIV/0!</v>
      </c>
      <c r="L6" t="e">
        <f t="shared" si="0"/>
        <v>#DIV/0!</v>
      </c>
      <c r="M6" t="e">
        <f t="shared" si="0"/>
        <v>#DIV/0!</v>
      </c>
      <c r="N6" t="e">
        <f t="shared" si="0"/>
        <v>#DIV/0!</v>
      </c>
      <c r="O6" t="e">
        <f t="shared" si="0"/>
        <v>#DIV/0!</v>
      </c>
      <c r="P6" t="e">
        <f t="shared" si="0"/>
        <v>#DIV/0!</v>
      </c>
      <c r="Q6" t="e">
        <f>ROUND(AVERAGE(Q5),2)</f>
        <v>#DIV/0!</v>
      </c>
      <c r="R6" t="e">
        <f>ROUND(AVERAGE(R5),0)</f>
        <v>#DIV/0!</v>
      </c>
      <c r="S6" t="e">
        <f>ROUND(AVERAGE(S5),2)</f>
        <v>#DIV/0!</v>
      </c>
      <c r="T6" t="e">
        <f>ROUND(AVERAGE(T5),2)</f>
        <v>#DIV/0!</v>
      </c>
      <c r="U6" s="11" t="s">
        <v>56</v>
      </c>
      <c r="V6" t="e">
        <f>ROUND(AVERAGE(V5),2)</f>
        <v>#DIV/0!</v>
      </c>
      <c r="W6" t="e">
        <f>ROUND(AVERAGE(W5),2)</f>
        <v>#DIV/0!</v>
      </c>
      <c r="X6" t="e">
        <f>ROUND(AVERAGE(X5),0)</f>
        <v>#DIV/0!</v>
      </c>
      <c r="Y6" t="e">
        <f>ROUND(AVERAGE(Y5),2)</f>
        <v>#DIV/0!</v>
      </c>
      <c r="Z6" t="e">
        <f>ROUND(AVERAGE(Z5),0)</f>
        <v>#DIV/0!</v>
      </c>
      <c r="AA6" t="e">
        <f>ROUND(AVERAGE(AA5),0)</f>
        <v>#DIV/0!</v>
      </c>
    </row>
    <row r="7" spans="1:27">
      <c r="A7" s="10" t="s">
        <v>57</v>
      </c>
      <c r="B7" s="10"/>
      <c r="C7" s="10"/>
      <c r="D7">
        <f>SUM(D5)</f>
        <v>0</v>
      </c>
      <c r="E7">
        <f>SUM(E5)</f>
        <v>0</v>
      </c>
      <c r="F7">
        <f>SUM(F5)</f>
        <v>0</v>
      </c>
      <c r="G7">
        <f>SUM(G5)</f>
        <v>0</v>
      </c>
      <c r="H7" s="11" t="s">
        <v>56</v>
      </c>
      <c r="I7">
        <f>SUM(I5)</f>
        <v>0</v>
      </c>
      <c r="J7">
        <f t="shared" ref="J7:T7" si="1">SUM(J5)</f>
        <v>0</v>
      </c>
      <c r="K7">
        <f t="shared" si="1"/>
        <v>0</v>
      </c>
      <c r="L7">
        <f t="shared" si="1"/>
        <v>0</v>
      </c>
      <c r="M7">
        <f t="shared" si="1"/>
        <v>0</v>
      </c>
      <c r="N7">
        <f t="shared" si="1"/>
        <v>0</v>
      </c>
      <c r="O7">
        <f t="shared" si="1"/>
        <v>0</v>
      </c>
      <c r="P7">
        <f t="shared" si="1"/>
        <v>0</v>
      </c>
      <c r="Q7">
        <f t="shared" si="1"/>
        <v>0</v>
      </c>
      <c r="R7">
        <f t="shared" si="1"/>
        <v>0</v>
      </c>
      <c r="S7">
        <f t="shared" si="1"/>
        <v>0</v>
      </c>
      <c r="T7">
        <f t="shared" si="1"/>
        <v>0</v>
      </c>
      <c r="U7" s="11" t="s">
        <v>56</v>
      </c>
      <c r="V7">
        <f t="shared" ref="V7:AA7" si="2">SUM(V5)</f>
        <v>0</v>
      </c>
      <c r="W7">
        <f t="shared" si="2"/>
        <v>0</v>
      </c>
      <c r="X7">
        <f t="shared" si="2"/>
        <v>0</v>
      </c>
      <c r="Y7">
        <f t="shared" si="2"/>
        <v>0</v>
      </c>
      <c r="Z7">
        <f t="shared" si="2"/>
        <v>0</v>
      </c>
      <c r="AA7">
        <f t="shared" si="2"/>
        <v>0</v>
      </c>
    </row>
    <row r="8" spans="2:2">
      <c r="B8" s="12"/>
    </row>
  </sheetData>
  <mergeCells count="24">
    <mergeCell ref="A1:AA1"/>
    <mergeCell ref="D2:H2"/>
    <mergeCell ref="I2:T2"/>
    <mergeCell ref="U2:AA2"/>
    <mergeCell ref="E3:F3"/>
    <mergeCell ref="I3:L3"/>
    <mergeCell ref="M3:P3"/>
    <mergeCell ref="Q3:R3"/>
    <mergeCell ref="S3:T3"/>
    <mergeCell ref="A6:C6"/>
    <mergeCell ref="A7:C7"/>
    <mergeCell ref="A2:A4"/>
    <mergeCell ref="B2:B4"/>
    <mergeCell ref="C2:C4"/>
    <mergeCell ref="D3:D4"/>
    <mergeCell ref="G3:G4"/>
    <mergeCell ref="H3:H4"/>
    <mergeCell ref="U3:U4"/>
    <mergeCell ref="V3:V4"/>
    <mergeCell ref="W3:W4"/>
    <mergeCell ref="X3:X4"/>
    <mergeCell ref="Y3:Y4"/>
    <mergeCell ref="Z3:Z4"/>
    <mergeCell ref="AA3:AA4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2018-05-21T02:16:12Z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