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/>
  <bookViews>
    <workbookView xWindow="0" yWindow="0" windowWidth="22260" windowHeight="12648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E7" i="1" l="1"/>
  <c r="AE6" i="1"/>
  <c r="AD6" i="1"/>
  <c r="AC6" i="1"/>
  <c r="AC7" i="1"/>
  <c r="AA6" i="1"/>
  <c r="Y6" i="1"/>
  <c r="Z6" i="1"/>
  <c r="Z7" i="1"/>
  <c r="V6" i="1"/>
  <c r="V7" i="1"/>
  <c r="T7" i="1"/>
  <c r="T6" i="1"/>
  <c r="S6" i="1"/>
  <c r="U7" i="1"/>
  <c r="U6" i="1"/>
  <c r="R7" i="1"/>
  <c r="R6" i="1"/>
  <c r="Q6" i="1"/>
  <c r="O6" i="1"/>
  <c r="I6" i="1"/>
  <c r="K6" i="1"/>
  <c r="L6" i="1"/>
  <c r="M6" i="1"/>
  <c r="N7" i="1"/>
  <c r="N6" i="1"/>
  <c r="D6" i="1"/>
  <c r="E6" i="1"/>
  <c r="F6" i="1"/>
  <c r="G6" i="1"/>
  <c r="I7" i="1"/>
  <c r="W6" i="1" l="1"/>
  <c r="Y7" i="1"/>
  <c r="D7" i="1"/>
  <c r="AD7" i="1" l="1"/>
  <c r="AA7" i="1"/>
  <c r="W7" i="1"/>
  <c r="S7" i="1"/>
  <c r="Q7" i="1"/>
  <c r="O7" i="1"/>
  <c r="M7" i="1"/>
  <c r="L7" i="1"/>
  <c r="K7" i="1"/>
  <c r="G7" i="1"/>
  <c r="F7" i="1"/>
  <c r="E7" i="1"/>
</calcChain>
</file>

<file path=xl/comments1.xml><?xml version="1.0" encoding="utf-8"?>
<comments xmlns="http://schemas.openxmlformats.org/spreadsheetml/2006/main">
  <authors>
    <author>Windows 用户</author>
  </authors>
  <commentList>
    <comment ref="A1" authorId="0">
      <text>
        <r>
          <rPr>
            <b/>
            <sz val="9"/>
            <color indexed="81"/>
            <rFont val="宋体"/>
            <family val="3"/>
            <charset val="134"/>
          </rPr>
          <t>Windows 用户:</t>
        </r>
        <r>
          <rPr>
            <sz val="9"/>
            <color indexed="81"/>
            <rFont val="宋体"/>
            <family val="3"/>
            <charset val="134"/>
          </rPr>
          <t xml:space="preserve">
jx:area(lastCell="AG7")</t>
        </r>
      </text>
    </comment>
    <comment ref="A5" authorId="0">
      <text>
        <r>
          <rPr>
            <b/>
            <sz val="9"/>
            <color indexed="81"/>
            <rFont val="宋体"/>
            <family val="3"/>
            <charset val="134"/>
          </rPr>
          <t>Windows 用户:</t>
        </r>
        <r>
          <rPr>
            <sz val="9"/>
            <color indexed="81"/>
            <rFont val="宋体"/>
            <family val="3"/>
            <charset val="134"/>
          </rPr>
          <t xml:space="preserve">
jx:each(var="d" items="data" lastCell="AG5")</t>
        </r>
      </text>
    </comment>
  </commentList>
</comments>
</file>

<file path=xl/sharedStrings.xml><?xml version="1.0" encoding="utf-8"?>
<sst xmlns="http://schemas.openxmlformats.org/spreadsheetml/2006/main" count="90" uniqueCount="82">
  <si>
    <t>归属大区</t>
    <phoneticPr fontId="2" type="noConversion"/>
  </si>
  <si>
    <t>省份</t>
    <phoneticPr fontId="2" type="noConversion"/>
  </si>
  <si>
    <t>${d.province}</t>
    <phoneticPr fontId="2" type="noConversion"/>
  </si>
  <si>
    <t>平均数</t>
    <phoneticPr fontId="2" type="noConversion"/>
  </si>
  <si>
    <t>总计</t>
    <phoneticPr fontId="2" type="noConversion"/>
  </si>
  <si>
    <t>${d.region}</t>
    <phoneticPr fontId="2" type="noConversion"/>
  </si>
  <si>
    <t>${d.totalPurchaseOrderAmount}</t>
    <phoneticPr fontId="2" type="noConversion"/>
  </si>
  <si>
    <t>加盟仓入驻批发及销售-${date:format(reportTime,"yyyy-MM-dd")}</t>
    <phoneticPr fontId="2" type="noConversion"/>
  </si>
  <si>
    <t>有效仓排名</t>
    <phoneticPr fontId="2" type="noConversion"/>
  </si>
  <si>
    <t>总任务数</t>
    <phoneticPr fontId="2" type="noConversion"/>
  </si>
  <si>
    <t>一.加盟仓指标完成情况+在批发通进货情况（含非联盟）</t>
    <phoneticPr fontId="2" type="noConversion"/>
  </si>
  <si>
    <t>${d.validJoinShopCountRanking}</t>
    <phoneticPr fontId="2" type="noConversion"/>
  </si>
  <si>
    <r>
      <rPr>
        <b/>
        <sz val="11"/>
        <color rgb="FFFFFF00"/>
        <rFont val="等线"/>
        <family val="3"/>
        <charset val="134"/>
        <scheme val="minor"/>
      </rPr>
      <t>累计</t>
    </r>
    <r>
      <rPr>
        <b/>
        <sz val="11"/>
        <color theme="1"/>
        <rFont val="等线"/>
        <family val="3"/>
        <charset val="134"/>
        <scheme val="minor"/>
      </rPr>
      <t>完成数</t>
    </r>
    <phoneticPr fontId="2" type="noConversion"/>
  </si>
  <si>
    <t>${lastMonth_1}月计划完成数</t>
    <phoneticPr fontId="2" type="noConversion"/>
  </si>
  <si>
    <t>${lastMonth}月实际完成数</t>
    <phoneticPr fontId="2" type="noConversion"/>
  </si>
  <si>
    <t>有效仓完成率</t>
    <phoneticPr fontId="2" type="noConversion"/>
  </si>
  <si>
    <t>累计有效仓数</t>
    <phoneticPr fontId="2" type="noConversion"/>
  </si>
  <si>
    <t>/</t>
    <phoneticPr fontId="2" type="noConversion"/>
  </si>
  <si>
    <t>${lastMonth}月完成率</t>
    <phoneticPr fontId="2" type="noConversion"/>
  </si>
  <si>
    <t>二.累计批发通进货</t>
    <phoneticPr fontId="2" type="noConversion"/>
  </si>
  <si>
    <t>累计订单量</t>
    <phoneticPr fontId="2" type="noConversion"/>
  </si>
  <si>
    <r>
      <t>三.【</t>
    </r>
    <r>
      <rPr>
        <b/>
        <sz val="11"/>
        <color rgb="FFFF0000"/>
        <rFont val="等线"/>
        <family val="3"/>
        <charset val="134"/>
        <scheme val="minor"/>
      </rPr>
      <t>当日</t>
    </r>
    <r>
      <rPr>
        <b/>
        <sz val="11"/>
        <rFont val="等线"/>
        <family val="3"/>
        <charset val="134"/>
        <scheme val="minor"/>
      </rPr>
      <t>】加盟仓入驻情况</t>
    </r>
    <phoneticPr fontId="2" type="noConversion"/>
  </si>
  <si>
    <t>累计销售额</t>
    <phoneticPr fontId="2" type="noConversion"/>
  </si>
  <si>
    <r>
      <rPr>
        <b/>
        <sz val="11"/>
        <color rgb="FFFFFF00"/>
        <rFont val="等线"/>
        <family val="3"/>
        <charset val="134"/>
        <scheme val="minor"/>
      </rPr>
      <t>当日入驻审核通过有效</t>
    </r>
    <r>
      <rPr>
        <b/>
        <sz val="11"/>
        <color theme="1"/>
        <rFont val="等线"/>
        <family val="3"/>
        <charset val="134"/>
        <scheme val="minor"/>
      </rPr>
      <t>仓数</t>
    </r>
    <phoneticPr fontId="2" type="noConversion"/>
  </si>
  <si>
    <t>加盟仓</t>
    <phoneticPr fontId="2" type="noConversion"/>
  </si>
  <si>
    <t>分仓</t>
    <phoneticPr fontId="2" type="noConversion"/>
  </si>
  <si>
    <t>当日累计</t>
    <phoneticPr fontId="2" type="noConversion"/>
  </si>
  <si>
    <t>四.累计分仓情况</t>
    <phoneticPr fontId="2" type="noConversion"/>
  </si>
  <si>
    <t>有效分仓数排名</t>
    <phoneticPr fontId="2" type="noConversion"/>
  </si>
  <si>
    <t>有效分仓数</t>
    <phoneticPr fontId="2" type="noConversion"/>
  </si>
  <si>
    <t>加盟仓订单量</t>
    <phoneticPr fontId="2" type="noConversion"/>
  </si>
  <si>
    <t>分仓订单量</t>
    <phoneticPr fontId="2" type="noConversion"/>
  </si>
  <si>
    <t>累计订单量</t>
    <phoneticPr fontId="2" type="noConversion"/>
  </si>
  <si>
    <r>
      <t>五.加盟仓线上【</t>
    </r>
    <r>
      <rPr>
        <b/>
        <sz val="11"/>
        <color rgb="FFFF0000"/>
        <rFont val="等线"/>
        <family val="3"/>
        <charset val="134"/>
        <scheme val="minor"/>
      </rPr>
      <t>当日</t>
    </r>
    <r>
      <rPr>
        <b/>
        <sz val="11"/>
        <color theme="1"/>
        <rFont val="等线"/>
        <family val="3"/>
        <charset val="134"/>
        <scheme val="minor"/>
      </rPr>
      <t>】销售情况</t>
    </r>
    <phoneticPr fontId="2" type="noConversion"/>
  </si>
  <si>
    <t>${d.joinShopOrderCount}</t>
    <phoneticPr fontId="2" type="noConversion"/>
  </si>
  <si>
    <t>分仓销售额</t>
    <phoneticPr fontId="2" type="noConversion"/>
  </si>
  <si>
    <t>加盟仓销售额</t>
    <phoneticPr fontId="2" type="noConversion"/>
  </si>
  <si>
    <r>
      <t>六.加盟仓线上【</t>
    </r>
    <r>
      <rPr>
        <b/>
        <sz val="11"/>
        <color rgb="FFFF0000"/>
        <rFont val="等线"/>
        <family val="3"/>
        <charset val="134"/>
        <scheme val="minor"/>
      </rPr>
      <t>累计</t>
    </r>
    <r>
      <rPr>
        <b/>
        <sz val="11"/>
        <color theme="1"/>
        <rFont val="等线"/>
        <family val="3"/>
        <charset val="134"/>
        <scheme val="minor"/>
      </rPr>
      <t>】销售情况</t>
    </r>
    <phoneticPr fontId="2" type="noConversion"/>
  </si>
  <si>
    <t>订单量排名</t>
    <phoneticPr fontId="2" type="noConversion"/>
  </si>
  <si>
    <t>累计订单量</t>
    <phoneticPr fontId="2" type="noConversion"/>
  </si>
  <si>
    <t>/</t>
    <phoneticPr fontId="2" type="noConversion"/>
  </si>
  <si>
    <t>销售额排名</t>
    <phoneticPr fontId="2" type="noConversion"/>
  </si>
  <si>
    <t>加盟仓销售额</t>
    <phoneticPr fontId="2" type="noConversion"/>
  </si>
  <si>
    <t>分仓销售额</t>
    <phoneticPr fontId="2" type="noConversion"/>
  </si>
  <si>
    <t>分仓销售加盟仓商品销售额占比</t>
    <phoneticPr fontId="2" type="noConversion"/>
  </si>
  <si>
    <t>加盟仓线上销售批发通进货商品占比</t>
    <phoneticPr fontId="2" type="noConversion"/>
  </si>
  <si>
    <t>${allMonthPlanJoinShopFinishSumRatio}</t>
    <phoneticPr fontId="2" type="noConversion"/>
  </si>
  <si>
    <t>${totalAllValidJoinShopAvgRatio}</t>
    <phoneticPr fontId="2" type="noConversion"/>
  </si>
  <si>
    <t>${totalAllValidJoinShopSumRatio}</t>
    <phoneticPr fontId="2" type="noConversion"/>
  </si>
  <si>
    <t>${totalAllJoinShopOrderPurchaseAmountSumRatio}</t>
    <phoneticPr fontId="2" type="noConversion"/>
  </si>
  <si>
    <t>/</t>
    <phoneticPr fontId="2" type="noConversion"/>
  </si>
  <si>
    <t>/</t>
    <phoneticPr fontId="2" type="noConversion"/>
  </si>
  <si>
    <t>${totalAllSubShopOrderAmountSumRatio}</t>
    <phoneticPr fontId="2" type="noConversion"/>
  </si>
  <si>
    <t>${d.totalPlanJoinShopCount}</t>
    <phoneticPr fontId="2" type="noConversion"/>
  </si>
  <si>
    <t>${d.totalJoinShopCount}</t>
    <phoneticPr fontId="2" type="noConversion"/>
  </si>
  <si>
    <t>${d.monthPlanJoinShopCount}</t>
    <phoneticPr fontId="2" type="noConversion"/>
  </si>
  <si>
    <t>${d.monthJoinShopCount}</t>
    <phoneticPr fontId="2" type="noConversion"/>
  </si>
  <si>
    <t>${d.monthPlanJoinShopFinishRatio}</t>
    <phoneticPr fontId="2" type="noConversion"/>
  </si>
  <si>
    <t>${allMonthPlanJoinShopFinishAvgRatio}</t>
    <phoneticPr fontId="2" type="noConversion"/>
  </si>
  <si>
    <t>${d.totalValidJoinShopCount}</t>
    <phoneticPr fontId="2" type="noConversion"/>
  </si>
  <si>
    <t>${d.totalValidJoinShopRatio}</t>
    <phoneticPr fontId="2" type="noConversion"/>
  </si>
  <si>
    <t>${d.totalPurchaseOrderCount}</t>
    <phoneticPr fontId="2" type="noConversion"/>
  </si>
  <si>
    <t>${d.validSubShopCount}</t>
    <phoneticPr fontId="2" type="noConversion"/>
  </si>
  <si>
    <t>${d.validJoinShopAndSubShopCount}</t>
    <phoneticPr fontId="2" type="noConversion"/>
  </si>
  <si>
    <t>${d.validSubShopCountRanking}</t>
    <phoneticPr fontId="2" type="noConversion"/>
  </si>
  <si>
    <t>${d.totalValidSubShopCount}</t>
    <phoneticPr fontId="2" type="noConversion"/>
  </si>
  <si>
    <t>${d.subShopOrderCount}</t>
    <phoneticPr fontId="2" type="noConversion"/>
  </si>
  <si>
    <t>${d.joinShopAndSubShopOrderCount}</t>
    <phoneticPr fontId="2" type="noConversion"/>
  </si>
  <si>
    <t>${d.joinShopOrderAmount}</t>
    <phoneticPr fontId="2" type="noConversion"/>
  </si>
  <si>
    <t>${d.subShopOrderAmount}</t>
    <phoneticPr fontId="2" type="noConversion"/>
  </si>
  <si>
    <t>${d.joinShopAndSubShopOrderAmount}</t>
    <phoneticPr fontId="2" type="noConversion"/>
  </si>
  <si>
    <t>${d.joinSubShopOrderCountRanking}</t>
    <phoneticPr fontId="2" type="noConversion"/>
  </si>
  <si>
    <t>${d.totalJoinShopOrderCount}</t>
    <phoneticPr fontId="2" type="noConversion"/>
  </si>
  <si>
    <t>${d.totalSubShopOrderCount}</t>
    <phoneticPr fontId="2" type="noConversion"/>
  </si>
  <si>
    <t>${d.totalJoinSubShopOrderCount}</t>
    <phoneticPr fontId="2" type="noConversion"/>
  </si>
  <si>
    <t>${d.joinSubShopOrderAmountRanking}</t>
    <phoneticPr fontId="2" type="noConversion"/>
  </si>
  <si>
    <t>${d.totalJoinShopOrderAmount}</t>
    <phoneticPr fontId="2" type="noConversion"/>
  </si>
  <si>
    <t>${d.totalSubShopOrderAmount}</t>
    <phoneticPr fontId="2" type="noConversion"/>
  </si>
  <si>
    <t>${d.totalJoinSubShopOrderAmount}</t>
    <phoneticPr fontId="2" type="noConversion"/>
  </si>
  <si>
    <t>${d.totalSubShopOrderAmountRatio}</t>
    <phoneticPr fontId="2" type="noConversion"/>
  </si>
  <si>
    <t>${d.totalJoinShopOrderPurchaseAmountRatio}</t>
    <phoneticPr fontId="2" type="noConversion"/>
  </si>
  <si>
    <t>${d.validJoinShopCount}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</si>
</sst>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等线"/>
      <family val="2"/>
      <scheme val="minor"/>
    </font>
    <font>
      <sz val="9"/>
      <color indexed="81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9"/>
      <color indexed="81"/>
      <name val="宋体"/>
      <family val="3"/>
      <charset val="134"/>
    </font>
    <font>
      <sz val="22"/>
      <color theme="1"/>
      <name val="等线"/>
      <family val="3"/>
      <charset val="134"/>
      <scheme val="minor"/>
    </font>
    <font>
      <b/>
      <sz val="11"/>
      <color rgb="FFFFFF00"/>
      <name val="等线"/>
      <family val="3"/>
      <charset val="134"/>
      <scheme val="minor"/>
    </font>
    <font>
      <b/>
      <sz val="11"/>
      <color rgb="FFFF0000"/>
      <name val="等线"/>
      <family val="3"/>
      <charset val="134"/>
      <scheme val="minor"/>
    </font>
    <font>
      <b/>
      <sz val="11"/>
      <name val="等线"/>
      <family val="3"/>
      <charset val="134"/>
      <scheme val="minor"/>
    </font>
    <font>
      <b/>
      <sz val="11"/>
      <color theme="9"/>
      <name val="等线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AG8"/>
  <sheetViews>
    <sheetView tabSelected="1" workbookViewId="0">
      <selection activeCell="H13" sqref="H13"/>
    </sheetView>
  </sheetViews>
  <sheetFormatPr defaultRowHeight="13.8" x14ac:dyDescent="0.25"/>
  <cols>
    <col min="1" max="1" width="11.44140625" customWidth="1"/>
    <col min="2" max="2" width="23.5546875" customWidth="1"/>
    <col min="3" max="3" width="16.77734375" customWidth="1"/>
    <col min="4" max="4" width="16.5546875" customWidth="1"/>
    <col min="5" max="5" width="20.44140625" customWidth="1"/>
    <col min="6" max="6" width="11.88671875" customWidth="1"/>
    <col min="7" max="9" width="11.77734375" customWidth="1"/>
    <col min="10" max="10" width="13.88671875" customWidth="1"/>
    <col min="11" max="11" width="20.21875" customWidth="1"/>
    <col min="12" max="12" width="25.6640625" customWidth="1"/>
    <col min="13" max="14" width="16.44140625" customWidth="1"/>
    <col min="15" max="15" width="18" customWidth="1"/>
    <col min="16" max="16" width="19.109375" customWidth="1"/>
    <col min="17" max="17" width="18.88671875" customWidth="1"/>
    <col min="18" max="18" width="15.5546875" customWidth="1"/>
    <col min="19" max="22" width="13.6640625" customWidth="1"/>
    <col min="23" max="23" width="14" customWidth="1"/>
    <col min="24" max="24" width="11.77734375" customWidth="1"/>
    <col min="25" max="25" width="15.77734375" customWidth="1"/>
    <col min="26" max="26" width="10.109375" customWidth="1"/>
    <col min="27" max="27" width="13.44140625" customWidth="1"/>
    <col min="28" max="28" width="15.77734375" customWidth="1"/>
    <col min="29" max="29" width="14.6640625" customWidth="1"/>
    <col min="30" max="30" width="12.5546875" customWidth="1"/>
    <col min="31" max="31" width="13.5546875" customWidth="1"/>
    <col min="32" max="32" width="14.33203125" customWidth="1"/>
    <col min="33" max="33" width="19.5546875" customWidth="1"/>
  </cols>
  <sheetData>
    <row r="1" spans="1:33" ht="28.8" thickBot="1" x14ac:dyDescent="0.55000000000000004">
      <c r="A1" s="3" t="s">
        <v>7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</row>
    <row r="2" spans="1:33" ht="47.4" customHeight="1" thickTop="1" thickBot="1" x14ac:dyDescent="0.3">
      <c r="A2" s="4" t="s">
        <v>8</v>
      </c>
      <c r="B2" s="5" t="s">
        <v>0</v>
      </c>
      <c r="C2" s="5" t="s">
        <v>1</v>
      </c>
      <c r="D2" s="6" t="s">
        <v>10</v>
      </c>
      <c r="E2" s="6"/>
      <c r="F2" s="6"/>
      <c r="G2" s="6"/>
      <c r="H2" s="6"/>
      <c r="I2" s="6"/>
      <c r="J2" s="6"/>
      <c r="K2" s="6" t="s">
        <v>19</v>
      </c>
      <c r="L2" s="6"/>
      <c r="M2" s="7" t="s">
        <v>21</v>
      </c>
      <c r="N2" s="7"/>
      <c r="O2" s="7"/>
      <c r="P2" s="6" t="s">
        <v>27</v>
      </c>
      <c r="Q2" s="6"/>
      <c r="R2" s="6" t="s">
        <v>33</v>
      </c>
      <c r="S2" s="6"/>
      <c r="T2" s="6"/>
      <c r="U2" s="6"/>
      <c r="V2" s="6"/>
      <c r="W2" s="6"/>
      <c r="X2" s="6" t="s">
        <v>37</v>
      </c>
      <c r="Y2" s="6"/>
      <c r="Z2" s="6"/>
      <c r="AA2" s="6"/>
      <c r="AB2" s="6"/>
      <c r="AC2" s="6"/>
      <c r="AD2" s="6"/>
      <c r="AE2" s="6"/>
      <c r="AF2" s="8" t="s">
        <v>44</v>
      </c>
      <c r="AG2" s="9" t="s">
        <v>45</v>
      </c>
    </row>
    <row r="3" spans="1:33" ht="13.8" customHeight="1" thickTop="1" thickBot="1" x14ac:dyDescent="0.3">
      <c r="A3" s="4"/>
      <c r="B3" s="5"/>
      <c r="C3" s="5"/>
      <c r="D3" s="5" t="s">
        <v>9</v>
      </c>
      <c r="E3" s="5" t="s">
        <v>12</v>
      </c>
      <c r="F3" s="9" t="s">
        <v>13</v>
      </c>
      <c r="G3" s="9" t="s">
        <v>14</v>
      </c>
      <c r="H3" s="9" t="s">
        <v>18</v>
      </c>
      <c r="I3" s="9" t="s">
        <v>16</v>
      </c>
      <c r="J3" s="5" t="s">
        <v>15</v>
      </c>
      <c r="K3" s="5" t="s">
        <v>20</v>
      </c>
      <c r="L3" s="5" t="s">
        <v>22</v>
      </c>
      <c r="M3" s="9" t="s">
        <v>23</v>
      </c>
      <c r="N3" s="9"/>
      <c r="O3" s="9"/>
      <c r="P3" s="5" t="s">
        <v>28</v>
      </c>
      <c r="Q3" s="5" t="s">
        <v>29</v>
      </c>
      <c r="R3" s="10" t="s">
        <v>30</v>
      </c>
      <c r="S3" s="11" t="s">
        <v>31</v>
      </c>
      <c r="T3" s="11" t="s">
        <v>32</v>
      </c>
      <c r="U3" s="5" t="s">
        <v>36</v>
      </c>
      <c r="V3" s="5" t="s">
        <v>35</v>
      </c>
      <c r="W3" s="5" t="s">
        <v>22</v>
      </c>
      <c r="X3" s="12" t="s">
        <v>38</v>
      </c>
      <c r="Y3" s="11" t="s">
        <v>30</v>
      </c>
      <c r="Z3" s="10" t="s">
        <v>31</v>
      </c>
      <c r="AA3" s="11" t="s">
        <v>39</v>
      </c>
      <c r="AB3" s="13" t="s">
        <v>41</v>
      </c>
      <c r="AC3" s="14" t="s">
        <v>42</v>
      </c>
      <c r="AD3" s="5" t="s">
        <v>43</v>
      </c>
      <c r="AE3" s="5" t="s">
        <v>22</v>
      </c>
      <c r="AF3" s="8"/>
      <c r="AG3" s="9"/>
    </row>
    <row r="4" spans="1:33" ht="41.4" customHeight="1" thickTop="1" thickBot="1" x14ac:dyDescent="0.3">
      <c r="A4" s="4"/>
      <c r="B4" s="5"/>
      <c r="C4" s="5"/>
      <c r="D4" s="5"/>
      <c r="E4" s="5"/>
      <c r="F4" s="9"/>
      <c r="G4" s="9"/>
      <c r="H4" s="9"/>
      <c r="I4" s="9"/>
      <c r="J4" s="5"/>
      <c r="K4" s="5"/>
      <c r="L4" s="5"/>
      <c r="M4" s="15" t="s">
        <v>24</v>
      </c>
      <c r="N4" s="15" t="s">
        <v>25</v>
      </c>
      <c r="O4" s="15" t="s">
        <v>26</v>
      </c>
      <c r="P4" s="5"/>
      <c r="Q4" s="5"/>
      <c r="R4" s="10"/>
      <c r="S4" s="11"/>
      <c r="T4" s="11"/>
      <c r="U4" s="5"/>
      <c r="V4" s="5"/>
      <c r="W4" s="5"/>
      <c r="X4" s="11"/>
      <c r="Y4" s="11"/>
      <c r="Z4" s="10"/>
      <c r="AA4" s="11"/>
      <c r="AB4" s="9"/>
      <c r="AC4" s="13"/>
      <c r="AD4" s="5"/>
      <c r="AE4" s="5"/>
      <c r="AF4" s="8"/>
      <c r="AG4" s="9"/>
    </row>
    <row r="5" spans="1:33" ht="14.4" thickTop="1" x14ac:dyDescent="0.25">
      <c r="A5" t="s">
        <v>11</v>
      </c>
      <c r="B5" t="s">
        <v>5</v>
      </c>
      <c r="C5" t="s">
        <v>2</v>
      </c>
      <c r="D5" t="s">
        <v>53</v>
      </c>
      <c r="E5" t="s">
        <v>54</v>
      </c>
      <c r="F5" t="s">
        <v>55</v>
      </c>
      <c r="G5" t="s">
        <v>56</v>
      </c>
      <c r="H5" t="s">
        <v>57</v>
      </c>
      <c r="I5" t="s">
        <v>59</v>
      </c>
      <c r="J5" t="s">
        <v>60</v>
      </c>
      <c r="K5" t="s">
        <v>61</v>
      </c>
      <c r="L5" t="s">
        <v>6</v>
      </c>
      <c r="M5" t="s">
        <v>81</v>
      </c>
      <c r="N5" t="s">
        <v>62</v>
      </c>
      <c r="O5" t="s">
        <v>63</v>
      </c>
      <c r="P5" t="s">
        <v>64</v>
      </c>
      <c r="Q5" t="s">
        <v>65</v>
      </c>
      <c r="R5" t="s">
        <v>34</v>
      </c>
      <c r="S5" t="s">
        <v>66</v>
      </c>
      <c r="T5" t="s">
        <v>67</v>
      </c>
      <c r="U5" t="s">
        <v>68</v>
      </c>
      <c r="V5" t="s">
        <v>69</v>
      </c>
      <c r="W5" t="s">
        <v>70</v>
      </c>
      <c r="X5" t="s">
        <v>71</v>
      </c>
      <c r="Y5" t="s">
        <v>72</v>
      </c>
      <c r="Z5" t="s">
        <v>73</v>
      </c>
      <c r="AA5" t="s">
        <v>74</v>
      </c>
      <c r="AB5" t="s">
        <v>75</v>
      </c>
      <c r="AC5" t="s">
        <v>76</v>
      </c>
      <c r="AD5" t="s">
        <v>77</v>
      </c>
      <c r="AE5" t="s">
        <v>78</v>
      </c>
      <c r="AF5" t="s">
        <v>79</v>
      </c>
      <c r="AG5" t="s">
        <v>80</v>
      </c>
    </row>
    <row r="6" spans="1:33" x14ac:dyDescent="0.25">
      <c r="A6" s="2" t="s">
        <v>3</v>
      </c>
      <c r="B6" s="2"/>
      <c r="C6" s="2"/>
      <c r="D6" t="e">
        <f>ROUND(AVERAGE(D5),0)</f>
        <v>#DIV/0!</v>
      </c>
      <c r="E6" t="e">
        <f>ROUND(AVERAGE(E5),0)</f>
        <v>#DIV/0!</v>
      </c>
      <c r="F6" t="e">
        <f>ROUND(AVERAGE(F5),0)</f>
        <v>#DIV/0!</v>
      </c>
      <c r="G6" t="e">
        <f>ROUND(AVERAGE(G5),0)</f>
        <v>#DIV/0!</v>
      </c>
      <c r="H6" t="s">
        <v>58</v>
      </c>
      <c r="I6" t="e">
        <f>ROUND(AVERAGE(I5),0)</f>
        <v>#DIV/0!</v>
      </c>
      <c r="J6" t="s">
        <v>47</v>
      </c>
      <c r="K6" t="e">
        <f>ROUND(AVERAGE(K5),0)</f>
        <v>#DIV/0!</v>
      </c>
      <c r="L6" t="e">
        <f>ROUND(AVERAGE(L5),2)</f>
        <v>#DIV/0!</v>
      </c>
      <c r="M6" t="e">
        <f>ROUND(AVERAGE(M5),0)</f>
        <v>#DIV/0!</v>
      </c>
      <c r="N6" t="e">
        <f>ROUND(AVERAGE(N5),0)</f>
        <v>#DIV/0!</v>
      </c>
      <c r="O6" t="e">
        <f>ROUND(AVERAGE(O5),0)</f>
        <v>#DIV/0!</v>
      </c>
      <c r="P6" t="s">
        <v>50</v>
      </c>
      <c r="Q6" t="e">
        <f>ROUND(AVERAGE(Q5),0)</f>
        <v>#DIV/0!</v>
      </c>
      <c r="R6" t="e">
        <f>ROUND(AVERAGE(R5),0)</f>
        <v>#DIV/0!</v>
      </c>
      <c r="S6" t="e">
        <f>ROUND(AVERAGE(S5),0)</f>
        <v>#DIV/0!</v>
      </c>
      <c r="T6" t="e">
        <f>ROUND(AVERAGE(T5),0)</f>
        <v>#DIV/0!</v>
      </c>
      <c r="U6" t="e">
        <f>ROUND(AVERAGE(U5),2)</f>
        <v>#DIV/0!</v>
      </c>
      <c r="V6" t="e">
        <f>ROUND(AVERAGE(V5),2)</f>
        <v>#DIV/0!</v>
      </c>
      <c r="W6" t="e">
        <f>ROUND(AVERAGE(W5),2)</f>
        <v>#DIV/0!</v>
      </c>
      <c r="X6" t="s">
        <v>17</v>
      </c>
      <c r="Y6" t="e">
        <f>ROUND(AVERAGE(Y5),0)</f>
        <v>#DIV/0!</v>
      </c>
      <c r="Z6" t="e">
        <f>ROUND(AVERAGE(Z5),0)</f>
        <v>#DIV/0!</v>
      </c>
      <c r="AA6" t="e">
        <f>ROUND(AVERAGE(AA5),0)</f>
        <v>#DIV/0!</v>
      </c>
      <c r="AB6" t="s">
        <v>17</v>
      </c>
      <c r="AC6" t="e">
        <f>ROUND(AVERAGE(AC5),2)</f>
        <v>#DIV/0!</v>
      </c>
      <c r="AD6" t="e">
        <f>ROUND(AVERAGE(AD5),2)</f>
        <v>#DIV/0!</v>
      </c>
      <c r="AE6" t="e">
        <f>ROUND(AVERAGE(AE5),2)</f>
        <v>#DIV/0!</v>
      </c>
      <c r="AF6" t="s">
        <v>17</v>
      </c>
      <c r="AG6" t="s">
        <v>40</v>
      </c>
    </row>
    <row r="7" spans="1:33" x14ac:dyDescent="0.25">
      <c r="A7" s="2" t="s">
        <v>4</v>
      </c>
      <c r="B7" s="2"/>
      <c r="C7" s="2"/>
      <c r="D7">
        <f>SUM(D5)</f>
        <v>0</v>
      </c>
      <c r="E7">
        <f t="shared" ref="E7:Q7" si="0">SUM(E5)</f>
        <v>0</v>
      </c>
      <c r="F7">
        <f t="shared" si="0"/>
        <v>0</v>
      </c>
      <c r="G7">
        <f t="shared" si="0"/>
        <v>0</v>
      </c>
      <c r="H7" t="s">
        <v>46</v>
      </c>
      <c r="I7">
        <f>SUM(I5)</f>
        <v>0</v>
      </c>
      <c r="J7" t="s">
        <v>48</v>
      </c>
      <c r="K7">
        <f t="shared" si="0"/>
        <v>0</v>
      </c>
      <c r="L7">
        <f t="shared" si="0"/>
        <v>0</v>
      </c>
      <c r="M7">
        <f t="shared" si="0"/>
        <v>0</v>
      </c>
      <c r="N7">
        <f>SUM(N5)</f>
        <v>0</v>
      </c>
      <c r="O7">
        <f t="shared" si="0"/>
        <v>0</v>
      </c>
      <c r="P7" t="s">
        <v>51</v>
      </c>
      <c r="Q7">
        <f t="shared" si="0"/>
        <v>0</v>
      </c>
      <c r="R7">
        <f t="shared" ref="R7:W7" si="1">SUM(R5)</f>
        <v>0</v>
      </c>
      <c r="S7">
        <f t="shared" si="1"/>
        <v>0</v>
      </c>
      <c r="T7">
        <f t="shared" si="1"/>
        <v>0</v>
      </c>
      <c r="U7">
        <f t="shared" si="1"/>
        <v>0</v>
      </c>
      <c r="V7">
        <f t="shared" si="1"/>
        <v>0</v>
      </c>
      <c r="W7">
        <f t="shared" si="1"/>
        <v>0</v>
      </c>
      <c r="X7" t="s">
        <v>40</v>
      </c>
      <c r="Y7">
        <f>SUM(Y5)</f>
        <v>0</v>
      </c>
      <c r="Z7">
        <f>SUM(Z5)</f>
        <v>0</v>
      </c>
      <c r="AA7">
        <f>SUM(AA5)</f>
        <v>0</v>
      </c>
      <c r="AB7" t="s">
        <v>17</v>
      </c>
      <c r="AC7">
        <f>SUM(AC5)</f>
        <v>0</v>
      </c>
      <c r="AD7">
        <f t="shared" ref="AD7" si="2">SUM(AD5)</f>
        <v>0</v>
      </c>
      <c r="AE7">
        <f>SUM(AE5)</f>
        <v>0</v>
      </c>
      <c r="AF7" t="s">
        <v>52</v>
      </c>
      <c r="AG7" t="s">
        <v>49</v>
      </c>
    </row>
    <row r="8" spans="1:33" x14ac:dyDescent="0.25">
      <c r="B8" s="1"/>
    </row>
  </sheetData>
  <mergeCells count="40">
    <mergeCell ref="A1:AG1"/>
    <mergeCell ref="A6:C6"/>
    <mergeCell ref="F3:F4"/>
    <mergeCell ref="I3:I4"/>
    <mergeCell ref="J3:J4"/>
    <mergeCell ref="K3:K4"/>
    <mergeCell ref="L3:L4"/>
    <mergeCell ref="M3:O3"/>
    <mergeCell ref="P3:P4"/>
    <mergeCell ref="Q3:Q4"/>
    <mergeCell ref="R3:R4"/>
    <mergeCell ref="S3:S4"/>
    <mergeCell ref="T3:T4"/>
    <mergeCell ref="AF2:AF4"/>
    <mergeCell ref="AG2:AG4"/>
    <mergeCell ref="X2:AE2"/>
    <mergeCell ref="A7:C7"/>
    <mergeCell ref="R2:W2"/>
    <mergeCell ref="K2:L2"/>
    <mergeCell ref="M2:O2"/>
    <mergeCell ref="P2:Q2"/>
    <mergeCell ref="D2:J2"/>
    <mergeCell ref="A2:A4"/>
    <mergeCell ref="B2:B4"/>
    <mergeCell ref="G3:G4"/>
    <mergeCell ref="H3:H4"/>
    <mergeCell ref="D3:D4"/>
    <mergeCell ref="E3:E4"/>
    <mergeCell ref="C2:C4"/>
    <mergeCell ref="U3:U4"/>
    <mergeCell ref="V3:V4"/>
    <mergeCell ref="W3:W4"/>
    <mergeCell ref="AC3:AC4"/>
    <mergeCell ref="AD3:AD4"/>
    <mergeCell ref="AE3:AE4"/>
    <mergeCell ref="X3:X4"/>
    <mergeCell ref="Y3:Y4"/>
    <mergeCell ref="Z3:Z4"/>
    <mergeCell ref="AA3:AA4"/>
    <mergeCell ref="AB3:AB4"/>
  </mergeCells>
  <phoneticPr fontId="2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Windows 用户</cp:lastModifiedBy>
  <dcterms:created xsi:type="dcterms:W3CDTF">2015-06-05T18:19:34Z</dcterms:created>
  <dcterms:modified xsi:type="dcterms:W3CDTF">2018-04-11T14:57:14Z</dcterms:modified>
</cp:coreProperties>
</file>